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2" i="1"/>
  <c r="J97"/>
  <c r="J71"/>
  <c r="J67"/>
  <c r="J69"/>
  <c r="J41"/>
  <c r="I104" l="1"/>
  <c r="J104" s="1"/>
  <c r="J105"/>
  <c r="J96"/>
  <c r="J47"/>
  <c r="J46"/>
  <c r="J30"/>
  <c r="I25"/>
  <c r="I19"/>
  <c r="I23"/>
  <c r="I32"/>
  <c r="I44"/>
  <c r="I43" s="1"/>
  <c r="I50"/>
  <c r="I54"/>
  <c r="I88"/>
  <c r="J52"/>
  <c r="J36"/>
  <c r="J106"/>
  <c r="J58"/>
  <c r="J37"/>
  <c r="J42"/>
  <c r="J29"/>
  <c r="I65"/>
  <c r="J48"/>
  <c r="J45"/>
  <c r="I34" l="1"/>
  <c r="J34" s="1"/>
  <c r="J95"/>
  <c r="I84"/>
  <c r="I74"/>
  <c r="J74" s="1"/>
  <c r="J73"/>
  <c r="I60"/>
  <c r="J60" s="1"/>
  <c r="I57"/>
  <c r="J57" s="1"/>
  <c r="J114"/>
  <c r="I113"/>
  <c r="J113" s="1"/>
  <c r="J111"/>
  <c r="I110"/>
  <c r="J110" s="1"/>
  <c r="J108"/>
  <c r="I107"/>
  <c r="I103" s="1"/>
  <c r="J102"/>
  <c r="J101"/>
  <c r="J100"/>
  <c r="I99"/>
  <c r="J99" s="1"/>
  <c r="J90"/>
  <c r="J89"/>
  <c r="J98"/>
  <c r="J93"/>
  <c r="J94"/>
  <c r="J92"/>
  <c r="J91"/>
  <c r="J86"/>
  <c r="J85"/>
  <c r="J82"/>
  <c r="J81"/>
  <c r="I80"/>
  <c r="J80" s="1"/>
  <c r="J79"/>
  <c r="J78"/>
  <c r="J77"/>
  <c r="J76"/>
  <c r="J75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4" l="1"/>
  <c r="I83"/>
  <c r="I22"/>
  <c r="J107"/>
  <c r="J103"/>
  <c r="J88"/>
  <c r="I87"/>
  <c r="J87" s="1"/>
  <c r="I56"/>
  <c r="J56" s="1"/>
  <c r="I109"/>
  <c r="J109" s="1"/>
  <c r="I112"/>
  <c r="J112" s="1"/>
  <c r="I18"/>
  <c r="J18" s="1"/>
  <c r="J43"/>
  <c r="I49"/>
  <c r="J49" s="1"/>
  <c r="I64"/>
  <c r="J64" s="1"/>
  <c r="I21" l="1"/>
  <c r="I17"/>
  <c r="J17" s="1"/>
  <c r="J83" l="1"/>
  <c r="J25"/>
  <c r="I115"/>
  <c r="J22" l="1"/>
  <c r="J21" l="1"/>
  <c r="J115"/>
</calcChain>
</file>

<file path=xl/sharedStrings.xml><?xml version="1.0" encoding="utf-8"?>
<sst xmlns="http://schemas.openxmlformats.org/spreadsheetml/2006/main" count="591" uniqueCount="132">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</sst>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topLeftCell="A34" workbookViewId="0">
      <selection activeCell="A121" sqref="A121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1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I22+I49+I43+I56+I64+I83+I87+I103+I109+I112</f>
        <v>585699.99999999977</v>
      </c>
      <c r="J21" s="23">
        <f t="shared" si="0"/>
        <v>585699.99999999977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-900000</v>
      </c>
      <c r="J22" s="23">
        <f t="shared" si="0"/>
        <v>-900000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-900000</v>
      </c>
      <c r="J34" s="23">
        <f t="shared" si="0"/>
        <v>-900000</v>
      </c>
      <c r="K34" s="15"/>
      <c r="L34" s="15"/>
    </row>
    <row r="35" spans="1:12" s="7" customFormat="1" ht="15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>
        <v>-900000</v>
      </c>
      <c r="J35" s="25">
        <f t="shared" si="0"/>
        <v>-900000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2019669.2599999998</v>
      </c>
      <c r="J56" s="23">
        <f t="shared" si="0"/>
        <v>2019669.2599999998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2019669.2599999998</v>
      </c>
      <c r="J57" s="23">
        <f t="shared" si="0"/>
        <v>2019669.2599999998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-1685000</v>
      </c>
      <c r="J58" s="25">
        <f>I58</f>
        <v>-1685000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3704669.26</v>
      </c>
      <c r="J59" s="25">
        <f t="shared" si="0"/>
        <v>3704669.26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I65+I74+I80</f>
        <v>-843400</v>
      </c>
      <c r="J64" s="23">
        <f t="shared" si="0"/>
        <v>-843400</v>
      </c>
      <c r="K64" s="15"/>
      <c r="L64" s="15"/>
    </row>
    <row r="65" spans="1:12" s="5" customFormat="1" ht="19.5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SUM(I66:I73)</f>
        <v>-243400</v>
      </c>
      <c r="J65" s="23">
        <f t="shared" si="0"/>
        <v>-243400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128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127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125</v>
      </c>
      <c r="I69" s="25"/>
      <c r="J69" s="25">
        <f>I69</f>
        <v>0</v>
      </c>
      <c r="K69" s="16"/>
      <c r="L69" s="16"/>
    </row>
    <row r="70" spans="1:12" s="7" customFormat="1" ht="15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>
        <v>-243400</v>
      </c>
      <c r="J70" s="25">
        <f t="shared" si="0"/>
        <v>-243400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126</v>
      </c>
      <c r="D72" s="24" t="s">
        <v>43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67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ref="J73" si="8">I73</f>
        <v>0</v>
      </c>
      <c r="K73" s="16"/>
      <c r="L73" s="16"/>
    </row>
    <row r="74" spans="1:12" s="5" customFormat="1" ht="19.5" customHeight="1">
      <c r="A74" s="22">
        <v>992</v>
      </c>
      <c r="B74" s="22" t="s">
        <v>33</v>
      </c>
      <c r="C74" s="22" t="s">
        <v>18</v>
      </c>
      <c r="D74" s="22" t="s">
        <v>17</v>
      </c>
      <c r="E74" s="22" t="s">
        <v>9</v>
      </c>
      <c r="F74" s="22">
        <v>992</v>
      </c>
      <c r="G74" s="22" t="s">
        <v>61</v>
      </c>
      <c r="H74" s="22" t="s">
        <v>74</v>
      </c>
      <c r="I74" s="23">
        <f>SUM(I75:I79)</f>
        <v>-600000</v>
      </c>
      <c r="J74" s="23">
        <f t="shared" si="0"/>
        <v>-600000</v>
      </c>
      <c r="K74" s="15"/>
      <c r="L74" s="15"/>
    </row>
    <row r="75" spans="1:12" s="7" customFormat="1" ht="15" hidden="1" customHeight="1">
      <c r="A75" s="24">
        <v>992</v>
      </c>
      <c r="B75" s="24" t="s">
        <v>33</v>
      </c>
      <c r="C75" s="24" t="s">
        <v>112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47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4.25" hidden="1" customHeight="1">
      <c r="A77" s="24">
        <v>992</v>
      </c>
      <c r="B77" s="24" t="s">
        <v>33</v>
      </c>
      <c r="C77" s="24" t="s">
        <v>48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idden="1">
      <c r="A78" s="24">
        <v>992</v>
      </c>
      <c r="B78" s="24" t="s">
        <v>33</v>
      </c>
      <c r="C78" s="24" t="s">
        <v>56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8.75" customHeight="1">
      <c r="A79" s="24">
        <v>992</v>
      </c>
      <c r="B79" s="24" t="s">
        <v>33</v>
      </c>
      <c r="C79" s="24" t="s">
        <v>73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>
        <v>-600000</v>
      </c>
      <c r="J79" s="25">
        <f t="shared" si="0"/>
        <v>-600000</v>
      </c>
      <c r="K79" s="16"/>
      <c r="L79" s="16"/>
    </row>
    <row r="80" spans="1:12" s="5" customFormat="1" ht="15" hidden="1" customHeight="1">
      <c r="A80" s="22">
        <v>992</v>
      </c>
      <c r="B80" s="22" t="s">
        <v>34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10</v>
      </c>
      <c r="I80" s="23">
        <f>I82+I81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>
        <v>992</v>
      </c>
      <c r="B81" s="24" t="s">
        <v>34</v>
      </c>
      <c r="C81" s="24" t="s">
        <v>46</v>
      </c>
      <c r="D81" s="24" t="s">
        <v>43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34</v>
      </c>
      <c r="C82" s="24" t="s">
        <v>49</v>
      </c>
      <c r="D82" s="24">
        <v>610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5" customFormat="1" ht="15" hidden="1" customHeight="1">
      <c r="A83" s="22">
        <v>992</v>
      </c>
      <c r="B83" s="22" t="s">
        <v>82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</f>
        <v>0</v>
      </c>
      <c r="J83" s="23">
        <f t="shared" si="0"/>
        <v>0</v>
      </c>
      <c r="K83" s="15"/>
      <c r="L83" s="15"/>
    </row>
    <row r="84" spans="1:12" s="5" customFormat="1" ht="15" hidden="1" customHeight="1">
      <c r="A84" s="22">
        <v>992</v>
      </c>
      <c r="B84" s="22" t="s">
        <v>35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I85+I86</f>
        <v>0</v>
      </c>
      <c r="J84" s="23">
        <f t="shared" si="0"/>
        <v>0</v>
      </c>
      <c r="K84" s="15"/>
      <c r="L84" s="15"/>
    </row>
    <row r="85" spans="1:12" s="7" customFormat="1" ht="15" hidden="1" customHeight="1">
      <c r="A85" s="24">
        <v>992</v>
      </c>
      <c r="B85" s="24" t="s">
        <v>35</v>
      </c>
      <c r="C85" s="24" t="s">
        <v>103</v>
      </c>
      <c r="D85" s="24">
        <v>240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35</v>
      </c>
      <c r="C86" s="24" t="s">
        <v>104</v>
      </c>
      <c r="D86" s="24" t="s">
        <v>55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0"/>
        <v>0</v>
      </c>
      <c r="K86" s="16"/>
      <c r="L86" s="16"/>
    </row>
    <row r="87" spans="1:12" s="5" customFormat="1" ht="18.75" customHeight="1">
      <c r="A87" s="22">
        <v>992</v>
      </c>
      <c r="B87" s="22" t="s">
        <v>36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I88+I99</f>
        <v>1000000</v>
      </c>
      <c r="J87" s="23">
        <f t="shared" si="0"/>
        <v>1000000</v>
      </c>
      <c r="K87" s="15"/>
      <c r="L87" s="15"/>
    </row>
    <row r="88" spans="1:12" s="5" customFormat="1" ht="19.5" customHeight="1">
      <c r="A88" s="22">
        <v>992</v>
      </c>
      <c r="B88" s="22" t="s">
        <v>37</v>
      </c>
      <c r="C88" s="22" t="s">
        <v>18</v>
      </c>
      <c r="D88" s="22" t="s">
        <v>17</v>
      </c>
      <c r="E88" s="22" t="s">
        <v>9</v>
      </c>
      <c r="F88" s="22">
        <v>992</v>
      </c>
      <c r="G88" s="22" t="s">
        <v>61</v>
      </c>
      <c r="H88" s="22" t="s">
        <v>74</v>
      </c>
      <c r="I88" s="23">
        <f>SUM(I89:I98)</f>
        <v>1000000</v>
      </c>
      <c r="J88" s="23">
        <f t="shared" si="0"/>
        <v>1000000</v>
      </c>
      <c r="K88" s="15"/>
      <c r="L88" s="15"/>
    </row>
    <row r="89" spans="1:12" s="7" customFormat="1" ht="15" hidden="1" customHeight="1">
      <c r="A89" s="24" t="s">
        <v>64</v>
      </c>
      <c r="B89" s="24" t="s">
        <v>37</v>
      </c>
      <c r="C89" s="24" t="s">
        <v>105</v>
      </c>
      <c r="D89" s="24" t="s">
        <v>43</v>
      </c>
      <c r="E89" s="24" t="s">
        <v>65</v>
      </c>
      <c r="F89" s="24" t="s">
        <v>64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105</v>
      </c>
      <c r="D90" s="24" t="s">
        <v>58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>I90</f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60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37</v>
      </c>
      <c r="C92" s="24" t="s">
        <v>85</v>
      </c>
      <c r="D92" s="24" t="s">
        <v>43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.75" customHeight="1">
      <c r="A93" s="24">
        <v>992</v>
      </c>
      <c r="B93" s="24" t="s">
        <v>37</v>
      </c>
      <c r="C93" s="24" t="s">
        <v>85</v>
      </c>
      <c r="D93" s="24">
        <v>610</v>
      </c>
      <c r="E93" s="24" t="s">
        <v>9</v>
      </c>
      <c r="F93" s="24">
        <v>992</v>
      </c>
      <c r="G93" s="24" t="s">
        <v>61</v>
      </c>
      <c r="H93" s="24" t="s">
        <v>10</v>
      </c>
      <c r="I93" s="25">
        <v>1000000</v>
      </c>
      <c r="J93" s="25">
        <f t="shared" si="0"/>
        <v>1000000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85</v>
      </c>
      <c r="D94" s="24" t="s">
        <v>57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86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 t="shared" ref="J95:J96" si="9">I95</f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si="9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87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115</v>
      </c>
      <c r="I97" s="25"/>
      <c r="J97" s="25">
        <f t="shared" ref="J97" si="10">I97</f>
        <v>0</v>
      </c>
      <c r="K97" s="16"/>
      <c r="L97" s="16"/>
    </row>
    <row r="98" spans="1:12" s="7" customFormat="1" ht="15" hidden="1" customHeight="1">
      <c r="A98" s="24">
        <v>992</v>
      </c>
      <c r="B98" s="24" t="s">
        <v>37</v>
      </c>
      <c r="C98" s="24" t="s">
        <v>108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5" customFormat="1" ht="15" hidden="1" customHeight="1">
      <c r="A99" s="22">
        <v>992</v>
      </c>
      <c r="B99" s="22" t="s">
        <v>38</v>
      </c>
      <c r="C99" s="22" t="s">
        <v>18</v>
      </c>
      <c r="D99" s="22" t="s">
        <v>17</v>
      </c>
      <c r="E99" s="22" t="s">
        <v>9</v>
      </c>
      <c r="F99" s="22">
        <v>992</v>
      </c>
      <c r="G99" s="22" t="s">
        <v>61</v>
      </c>
      <c r="H99" s="22" t="s">
        <v>10</v>
      </c>
      <c r="I99" s="23">
        <f>SUM(I100:I102)</f>
        <v>0</v>
      </c>
      <c r="J99" s="23">
        <f t="shared" si="0"/>
        <v>0</v>
      </c>
      <c r="K99" s="15"/>
      <c r="L99" s="15"/>
    </row>
    <row r="100" spans="1:12" s="7" customFormat="1" ht="13.5" hidden="1" customHeight="1">
      <c r="A100" s="24">
        <v>992</v>
      </c>
      <c r="B100" s="24" t="s">
        <v>38</v>
      </c>
      <c r="C100" s="24" t="s">
        <v>106</v>
      </c>
      <c r="D100" s="24" t="s">
        <v>60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43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38</v>
      </c>
      <c r="C102" s="24" t="s">
        <v>106</v>
      </c>
      <c r="D102" s="24" t="s">
        <v>57</v>
      </c>
      <c r="E102" s="24" t="s">
        <v>9</v>
      </c>
      <c r="F102" s="24">
        <v>992</v>
      </c>
      <c r="G102" s="24" t="s">
        <v>61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5" customFormat="1" ht="21" customHeight="1">
      <c r="A103" s="22">
        <v>992</v>
      </c>
      <c r="B103" s="22" t="s">
        <v>39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74</v>
      </c>
      <c r="I103" s="23">
        <f>I107+I104</f>
        <v>-690569.26</v>
      </c>
      <c r="J103" s="23">
        <f t="shared" si="0"/>
        <v>-690569.26</v>
      </c>
      <c r="K103" s="15"/>
      <c r="L103" s="15"/>
    </row>
    <row r="104" spans="1:12" s="5" customFormat="1" ht="19.5" customHeight="1">
      <c r="A104" s="22">
        <v>992</v>
      </c>
      <c r="B104" s="22" t="s">
        <v>91</v>
      </c>
      <c r="C104" s="22" t="s">
        <v>18</v>
      </c>
      <c r="D104" s="22" t="s">
        <v>17</v>
      </c>
      <c r="E104" s="22" t="s">
        <v>9</v>
      </c>
      <c r="F104" s="22">
        <v>992</v>
      </c>
      <c r="G104" s="22" t="s">
        <v>61</v>
      </c>
      <c r="H104" s="22" t="s">
        <v>115</v>
      </c>
      <c r="I104" s="23">
        <f>I106+I105</f>
        <v>-690569.26</v>
      </c>
      <c r="J104" s="23">
        <f t="shared" ref="J104:J106" si="11">I104</f>
        <v>-690569.26</v>
      </c>
      <c r="K104" s="15"/>
      <c r="L104" s="15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115</v>
      </c>
      <c r="I105" s="25"/>
      <c r="J105" s="25">
        <f t="shared" ref="J105" si="12">I105</f>
        <v>0</v>
      </c>
      <c r="K105" s="16"/>
      <c r="L105" s="16"/>
    </row>
    <row r="106" spans="1:12" s="7" customFormat="1" ht="15" customHeight="1">
      <c r="A106" s="24">
        <v>992</v>
      </c>
      <c r="B106" s="24" t="s">
        <v>91</v>
      </c>
      <c r="C106" s="24" t="s">
        <v>107</v>
      </c>
      <c r="D106" s="24" t="s">
        <v>59</v>
      </c>
      <c r="E106" s="24" t="s">
        <v>9</v>
      </c>
      <c r="F106" s="24">
        <v>992</v>
      </c>
      <c r="G106" s="24" t="s">
        <v>61</v>
      </c>
      <c r="H106" s="24" t="s">
        <v>121</v>
      </c>
      <c r="I106" s="25">
        <v>-690569.26</v>
      </c>
      <c r="J106" s="25">
        <f t="shared" si="11"/>
        <v>-690569.26</v>
      </c>
      <c r="K106" s="16"/>
      <c r="L106" s="16"/>
    </row>
    <row r="107" spans="1:12" s="5" customFormat="1" ht="15" hidden="1" customHeight="1">
      <c r="A107" s="22">
        <v>992</v>
      </c>
      <c r="B107" s="22">
        <v>1006</v>
      </c>
      <c r="C107" s="22" t="s">
        <v>18</v>
      </c>
      <c r="D107" s="22" t="s">
        <v>17</v>
      </c>
      <c r="E107" s="22" t="s">
        <v>9</v>
      </c>
      <c r="F107" s="22">
        <v>992</v>
      </c>
      <c r="G107" s="22" t="s">
        <v>61</v>
      </c>
      <c r="H107" s="22" t="s">
        <v>10</v>
      </c>
      <c r="I107" s="23">
        <f>SUM(I108:I108)</f>
        <v>0</v>
      </c>
      <c r="J107" s="23">
        <f t="shared" si="0"/>
        <v>0</v>
      </c>
      <c r="K107" s="15"/>
      <c r="L107" s="15"/>
    </row>
    <row r="108" spans="1:12" s="7" customFormat="1" ht="15" hidden="1" customHeight="1">
      <c r="A108" s="24">
        <v>992</v>
      </c>
      <c r="B108" s="24">
        <v>1006</v>
      </c>
      <c r="C108" s="24" t="s">
        <v>99</v>
      </c>
      <c r="D108" s="24" t="s">
        <v>63</v>
      </c>
      <c r="E108" s="24" t="s">
        <v>9</v>
      </c>
      <c r="F108" s="24">
        <v>992</v>
      </c>
      <c r="G108" s="24" t="s">
        <v>61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5" customFormat="1" ht="15" hidden="1" customHeight="1">
      <c r="A109" s="22">
        <v>992</v>
      </c>
      <c r="B109" s="22">
        <v>1100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I110</f>
        <v>0</v>
      </c>
      <c r="J109" s="23">
        <f t="shared" si="0"/>
        <v>0</v>
      </c>
      <c r="K109" s="15"/>
      <c r="L109" s="15"/>
    </row>
    <row r="110" spans="1:12" s="5" customFormat="1" ht="15" hidden="1" customHeight="1">
      <c r="A110" s="22">
        <v>992</v>
      </c>
      <c r="B110" s="22">
        <v>1101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10</v>
      </c>
      <c r="I110" s="23">
        <f>SUM(I111:I111)</f>
        <v>0</v>
      </c>
      <c r="J110" s="23">
        <f t="shared" si="0"/>
        <v>0</v>
      </c>
      <c r="K110" s="15"/>
      <c r="L110" s="15"/>
    </row>
    <row r="111" spans="1:12" s="7" customFormat="1" ht="15" hidden="1" customHeight="1">
      <c r="A111" s="24">
        <v>992</v>
      </c>
      <c r="B111" s="24">
        <v>1101</v>
      </c>
      <c r="C111" s="24" t="s">
        <v>108</v>
      </c>
      <c r="D111" s="24">
        <v>610</v>
      </c>
      <c r="E111" s="24" t="s">
        <v>9</v>
      </c>
      <c r="F111" s="24">
        <v>992</v>
      </c>
      <c r="G111" s="24" t="s">
        <v>61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5" customFormat="1" ht="15" hidden="1" customHeight="1">
      <c r="A112" s="22">
        <v>992</v>
      </c>
      <c r="B112" s="22">
        <v>1300</v>
      </c>
      <c r="C112" s="22" t="s">
        <v>18</v>
      </c>
      <c r="D112" s="22" t="s">
        <v>17</v>
      </c>
      <c r="E112" s="22" t="s">
        <v>9</v>
      </c>
      <c r="F112" s="22">
        <v>992</v>
      </c>
      <c r="G112" s="22" t="s">
        <v>61</v>
      </c>
      <c r="H112" s="22" t="s">
        <v>10</v>
      </c>
      <c r="I112" s="23">
        <f>I113</f>
        <v>0</v>
      </c>
      <c r="J112" s="23">
        <f t="shared" ref="J112:J115" si="13">I112</f>
        <v>0</v>
      </c>
      <c r="K112" s="15"/>
      <c r="L112" s="15"/>
    </row>
    <row r="113" spans="1:12" s="3" customFormat="1" ht="15" hidden="1" customHeight="1">
      <c r="A113" s="26">
        <v>992</v>
      </c>
      <c r="B113" s="26">
        <v>1301</v>
      </c>
      <c r="C113" s="26" t="s">
        <v>18</v>
      </c>
      <c r="D113" s="26" t="s">
        <v>17</v>
      </c>
      <c r="E113" s="26" t="s">
        <v>9</v>
      </c>
      <c r="F113" s="26">
        <v>992</v>
      </c>
      <c r="G113" s="22" t="s">
        <v>61</v>
      </c>
      <c r="H113" s="26" t="s">
        <v>10</v>
      </c>
      <c r="I113" s="27">
        <f>I114</f>
        <v>0</v>
      </c>
      <c r="J113" s="27">
        <f t="shared" si="13"/>
        <v>0</v>
      </c>
      <c r="K113" s="17"/>
      <c r="L113" s="17"/>
    </row>
    <row r="114" spans="1:12" s="6" customFormat="1" ht="15" hidden="1" customHeight="1">
      <c r="A114" s="28">
        <v>992</v>
      </c>
      <c r="B114" s="28">
        <v>1301</v>
      </c>
      <c r="C114" s="28" t="s">
        <v>50</v>
      </c>
      <c r="D114" s="28">
        <v>730</v>
      </c>
      <c r="E114" s="28" t="s">
        <v>9</v>
      </c>
      <c r="F114" s="28">
        <v>992</v>
      </c>
      <c r="G114" s="24" t="s">
        <v>61</v>
      </c>
      <c r="H114" s="28" t="s">
        <v>10</v>
      </c>
      <c r="I114" s="29"/>
      <c r="J114" s="29">
        <f t="shared" si="13"/>
        <v>0</v>
      </c>
      <c r="K114" s="13"/>
      <c r="L114" s="13"/>
    </row>
    <row r="115" spans="1:12" s="6" customFormat="1" ht="13.5" customHeight="1">
      <c r="A115" s="34" t="s">
        <v>12</v>
      </c>
      <c r="B115" s="34"/>
      <c r="C115" s="34"/>
      <c r="D115" s="34"/>
      <c r="E115" s="34"/>
      <c r="F115" s="34"/>
      <c r="G115" s="34"/>
      <c r="H115" s="34"/>
      <c r="I115" s="27">
        <f>I21+I17</f>
        <v>585699.99999999977</v>
      </c>
      <c r="J115" s="27">
        <f t="shared" si="13"/>
        <v>585699.99999999977</v>
      </c>
      <c r="K115" s="13" t="s">
        <v>117</v>
      </c>
      <c r="L115" s="13"/>
    </row>
    <row r="116" spans="1:12" ht="12.75" customHeight="1"/>
    <row r="117" spans="1:12" ht="15.75" customHeight="1">
      <c r="A117" s="8" t="s">
        <v>130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20"/>
    </row>
    <row r="118" spans="1:12" ht="15.75">
      <c r="A118" s="8" t="s">
        <v>129</v>
      </c>
      <c r="B118" s="19"/>
      <c r="C118" s="19"/>
      <c r="D118" s="19"/>
      <c r="E118" s="19"/>
      <c r="F118" s="19"/>
      <c r="G118" s="18"/>
      <c r="H118" s="19"/>
      <c r="I118" s="9" t="s">
        <v>131</v>
      </c>
      <c r="J118" s="19"/>
    </row>
    <row r="119" spans="1:12" ht="15.75">
      <c r="A119" s="8"/>
      <c r="B119" s="19"/>
      <c r="C119" s="19"/>
      <c r="D119" s="19"/>
      <c r="E119" s="19"/>
      <c r="F119" s="19"/>
      <c r="G119" s="10" t="s">
        <v>68</v>
      </c>
      <c r="H119" s="19"/>
      <c r="I119"/>
      <c r="J119" s="19"/>
      <c r="K119" s="9"/>
    </row>
    <row r="120" spans="1:12" ht="11.25" customHeight="1">
      <c r="A120" s="8"/>
    </row>
    <row r="121" spans="1:12" ht="15.75">
      <c r="A121" s="8" t="s">
        <v>69</v>
      </c>
    </row>
    <row r="122" spans="1:12" ht="15.75">
      <c r="A122" s="9" t="s">
        <v>71</v>
      </c>
    </row>
    <row r="123" spans="1:12" ht="15.75">
      <c r="A123" s="9" t="s">
        <v>72</v>
      </c>
      <c r="G123" s="18"/>
      <c r="I123" s="8" t="s">
        <v>70</v>
      </c>
    </row>
    <row r="124" spans="1:12">
      <c r="G124" s="10" t="s">
        <v>68</v>
      </c>
    </row>
  </sheetData>
  <mergeCells count="14">
    <mergeCell ref="A115:H115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2021-06-28T13:45:12Z</cp:lastPrinted>
  <dcterms:created xsi:type="dcterms:W3CDTF">2015-12-16T13:54:17Z</dcterms:created>
  <dcterms:modified xsi:type="dcterms:W3CDTF">2021-06-28T13:45:16Z</dcterms:modified>
</cp:coreProperties>
</file>